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7770"/>
  </bookViews>
  <sheets>
    <sheet name="Лист1" sheetId="1" r:id="rId1"/>
  </sheets>
  <definedNames>
    <definedName name="_xlnm.Print_Area" localSheetId="0">Лист1!$A$1:$I$26</definedName>
  </definedNames>
  <calcPr calcId="144525"/>
</workbook>
</file>

<file path=xl/calcChain.xml><?xml version="1.0" encoding="utf-8"?>
<calcChain xmlns="http://schemas.openxmlformats.org/spreadsheetml/2006/main">
  <c r="G24" i="1" l="1"/>
  <c r="G26" i="1" s="1"/>
  <c r="F24" i="1"/>
  <c r="F26" i="1"/>
  <c r="E24" i="1"/>
</calcChain>
</file>

<file path=xl/sharedStrings.xml><?xml version="1.0" encoding="utf-8"?>
<sst xmlns="http://schemas.openxmlformats.org/spreadsheetml/2006/main" count="62" uniqueCount="45">
  <si>
    <t>Район, ОТГ</t>
  </si>
  <si>
    <t>Індекс дороги</t>
  </si>
  <si>
    <t>Найменування автомобільної дороги</t>
  </si>
  <si>
    <t>Обсяг фінансування, тис.грн.</t>
  </si>
  <si>
    <t>Примітка</t>
  </si>
  <si>
    <t>Перелік об'єктів, які підлягають першочерговому ремонту за кошти передбачені на поточний дрібний ремонт та експлуатаційне утримання автомобільних доріг загального користування місцевого значення в області на 2019 рік.</t>
  </si>
  <si>
    <t>Загальна протяжність дороги, км.</t>
  </si>
  <si>
    <t>Площа ремонту, м2.</t>
  </si>
  <si>
    <t>Піщане - Боровне</t>
  </si>
  <si>
    <t>К.-Каширський р-н</t>
  </si>
  <si>
    <t>Бузаки - Краснилівка - Підріччя</t>
  </si>
  <si>
    <t>Звернення гр. Лесніка О.М. с. Підріччя</t>
  </si>
  <si>
    <t>Черче - Підбороччя</t>
  </si>
  <si>
    <t>Тоболи -/Р-14/</t>
  </si>
  <si>
    <t>Піщане - Великий Обзир - Стобихва</t>
  </si>
  <si>
    <t>Личини - Запруддя - Карасин</t>
  </si>
  <si>
    <t>К.Каширськ - Залазько - Осівці - Грудки</t>
  </si>
  <si>
    <t>Гута-Боровенська ОТГ</t>
  </si>
  <si>
    <t>Звернення громадянина Кузміча В.В. жителя с.Гута Боровенська</t>
  </si>
  <si>
    <t>Згідно програми 2019 - 2022 рік</t>
  </si>
  <si>
    <t>О 030429</t>
  </si>
  <si>
    <t>Звернення голови Хотешівської с/р Маковецького В.Ф. №333 2.10.2018., Хотешівської с/р №143 30.03.18 р.</t>
  </si>
  <si>
    <t>Рішення тимчасової комісії обласної ради №3/3 15.03.2018 р.</t>
  </si>
  <si>
    <t>С 030409</t>
  </si>
  <si>
    <t>С 030415</t>
  </si>
  <si>
    <t>О 030428</t>
  </si>
  <si>
    <t>С 030422</t>
  </si>
  <si>
    <t>С 030417</t>
  </si>
  <si>
    <t>С 030425</t>
  </si>
  <si>
    <t>С 030405</t>
  </si>
  <si>
    <t>С 030410</t>
  </si>
  <si>
    <t>С 030404</t>
  </si>
  <si>
    <t>С 030402</t>
  </si>
  <si>
    <t>С 030413</t>
  </si>
  <si>
    <t>Разом по району:</t>
  </si>
  <si>
    <t>Всього поточний дрібний ремонт:</t>
  </si>
  <si>
    <t>Всього експлуатаційне утримання:</t>
  </si>
  <si>
    <t>№ п/п</t>
  </si>
  <si>
    <t>К.-Каширський - Полиці - Оленине-Рудка Червинська-/Р-14/</t>
  </si>
  <si>
    <t>Підгіря - Хотешів - Добре - Велимче - Датинь -Мильці - /М-19/</t>
  </si>
  <si>
    <t>Оленине - Боровне - Великий Обзир</t>
  </si>
  <si>
    <t>/О030430/ - Острівок</t>
  </si>
  <si>
    <t>Нуйно - Залісся - Гута Камінська</t>
  </si>
  <si>
    <t>№ на карті</t>
  </si>
  <si>
    <t>Камінь-Каширський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</si>
</sst>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1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0" xfId="0" applyFont="1" applyBorder="1"/>
    <xf numFmtId="0" fontId="5" fillId="0" borderId="3" xfId="0" applyFont="1" applyBorder="1"/>
    <xf numFmtId="1" fontId="0" fillId="0" borderId="0" xfId="0" applyNumberFormat="1"/>
    <xf numFmtId="164" fontId="0" fillId="0" borderId="0" xfId="0" applyNumberFormat="1"/>
    <xf numFmtId="0" fontId="5" fillId="0" borderId="4" xfId="0" applyFont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4" fillId="0" borderId="8" xfId="0" applyFont="1" applyBorder="1"/>
    <xf numFmtId="0" fontId="4" fillId="0" borderId="0" xfId="0" applyFont="1" applyBorder="1"/>
    <xf numFmtId="0" fontId="0" fillId="2" borderId="0" xfId="0" applyFill="1"/>
    <xf numFmtId="0" fontId="3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" fontId="8" fillId="0" borderId="21" xfId="0" applyNumberFormat="1" applyFont="1" applyBorder="1" applyAlignment="1">
      <alignment horizontal="center" vertical="center"/>
    </xf>
    <xf numFmtId="1" fontId="8" fillId="0" borderId="22" xfId="0" applyNumberFormat="1" applyFont="1" applyBorder="1" applyAlignment="1">
      <alignment horizontal="center" vertical="center"/>
    </xf>
    <xf numFmtId="1" fontId="8" fillId="0" borderId="20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/>
    </xf>
    <xf numFmtId="1" fontId="8" fillId="0" borderId="24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left"/>
    </xf>
    <xf numFmtId="0" fontId="6" fillId="0" borderId="2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topLeftCell="A9" workbookViewId="0">
      <selection sqref="A1:XFD8"/>
    </sheetView>
  </sheetViews>
  <sheetFormatPr defaultRowHeight="15" x14ac:dyDescent="0.25"/>
  <cols>
    <col min="1" max="1" width="5.42578125" customWidth="1"/>
    <col min="2" max="2" width="23.5703125" customWidth="1"/>
    <col min="3" max="3" width="12.7109375" customWidth="1"/>
    <col min="4" max="4" width="49.7109375" customWidth="1"/>
    <col min="5" max="5" width="15.7109375" customWidth="1"/>
    <col min="6" max="6" width="16.42578125" customWidth="1"/>
    <col min="7" max="7" width="11.42578125" customWidth="1"/>
    <col min="8" max="8" width="38.28515625" customWidth="1"/>
    <col min="9" max="9" width="6.140625" style="13" customWidth="1"/>
  </cols>
  <sheetData>
    <row r="1" spans="1:9" ht="18.75" hidden="1" x14ac:dyDescent="0.3">
      <c r="E1" s="40"/>
      <c r="F1" s="40"/>
      <c r="G1" s="40"/>
      <c r="H1" s="23"/>
    </row>
    <row r="2" spans="1:9" ht="18.75" hidden="1" x14ac:dyDescent="0.3">
      <c r="E2" s="40"/>
      <c r="F2" s="40"/>
      <c r="G2" s="40"/>
      <c r="H2" s="40"/>
    </row>
    <row r="3" spans="1:9" ht="18.75" hidden="1" x14ac:dyDescent="0.3">
      <c r="E3" s="40"/>
      <c r="F3" s="40"/>
      <c r="G3" s="40"/>
      <c r="H3" s="40"/>
    </row>
    <row r="4" spans="1:9" ht="18.75" hidden="1" x14ac:dyDescent="0.3">
      <c r="E4" s="23"/>
      <c r="F4" s="23"/>
      <c r="G4" s="23"/>
      <c r="H4" s="23"/>
    </row>
    <row r="5" spans="1:9" ht="18.75" hidden="1" x14ac:dyDescent="0.3">
      <c r="E5" s="24"/>
      <c r="F5" s="24"/>
      <c r="G5" s="24"/>
      <c r="H5" s="23"/>
    </row>
    <row r="6" spans="1:9" ht="18.75" hidden="1" x14ac:dyDescent="0.3">
      <c r="E6" s="25"/>
      <c r="F6" s="25"/>
      <c r="G6" s="25"/>
      <c r="H6" s="23"/>
    </row>
    <row r="7" spans="1:9" hidden="1" x14ac:dyDescent="0.25">
      <c r="E7" s="1"/>
      <c r="F7" s="1"/>
      <c r="G7" s="1"/>
    </row>
    <row r="8" spans="1:9" hidden="1" x14ac:dyDescent="0.25">
      <c r="E8" s="1"/>
      <c r="F8" s="1"/>
      <c r="G8" s="1"/>
    </row>
    <row r="9" spans="1:9" ht="62.25" customHeight="1" thickBot="1" x14ac:dyDescent="0.3">
      <c r="A9" s="41" t="s">
        <v>5</v>
      </c>
      <c r="B9" s="41"/>
      <c r="C9" s="41"/>
      <c r="D9" s="41"/>
      <c r="E9" s="41"/>
      <c r="F9" s="41"/>
      <c r="G9" s="41"/>
      <c r="H9" s="41"/>
    </row>
    <row r="10" spans="1:9" ht="78" customHeight="1" thickBot="1" x14ac:dyDescent="0.3">
      <c r="A10" s="21" t="s">
        <v>37</v>
      </c>
      <c r="B10" s="22" t="s">
        <v>0</v>
      </c>
      <c r="C10" s="22" t="s">
        <v>1</v>
      </c>
      <c r="D10" s="22" t="s">
        <v>2</v>
      </c>
      <c r="E10" s="22" t="s">
        <v>6</v>
      </c>
      <c r="F10" s="22" t="s">
        <v>3</v>
      </c>
      <c r="G10" s="22" t="s">
        <v>7</v>
      </c>
      <c r="H10" s="27" t="s">
        <v>4</v>
      </c>
      <c r="I10" s="31" t="s">
        <v>43</v>
      </c>
    </row>
    <row r="11" spans="1:9" ht="19.5" thickBot="1" x14ac:dyDescent="0.35">
      <c r="A11" s="52" t="s">
        <v>44</v>
      </c>
      <c r="B11" s="53"/>
      <c r="C11" s="53"/>
      <c r="D11" s="53"/>
      <c r="E11" s="53"/>
      <c r="F11" s="53"/>
      <c r="G11" s="53"/>
      <c r="H11" s="53"/>
      <c r="I11" s="54"/>
    </row>
    <row r="12" spans="1:9" s="26" customFormat="1" ht="15.75" x14ac:dyDescent="0.25">
      <c r="A12" s="36">
        <v>1</v>
      </c>
      <c r="B12" s="35" t="s">
        <v>17</v>
      </c>
      <c r="C12" s="35" t="s">
        <v>23</v>
      </c>
      <c r="D12" s="35" t="s">
        <v>40</v>
      </c>
      <c r="E12" s="37">
        <v>4.0999999999999996</v>
      </c>
      <c r="F12" s="38">
        <v>150</v>
      </c>
      <c r="G12" s="37">
        <v>215</v>
      </c>
      <c r="H12" s="39" t="s">
        <v>19</v>
      </c>
      <c r="I12" s="33">
        <v>12</v>
      </c>
    </row>
    <row r="13" spans="1:9" s="26" customFormat="1" ht="29.25" customHeight="1" x14ac:dyDescent="0.25">
      <c r="A13" s="5">
        <v>2</v>
      </c>
      <c r="B13" s="2" t="s">
        <v>17</v>
      </c>
      <c r="C13" s="2" t="s">
        <v>24</v>
      </c>
      <c r="D13" s="2" t="s">
        <v>8</v>
      </c>
      <c r="E13" s="3">
        <v>4.8</v>
      </c>
      <c r="F13" s="4">
        <v>200</v>
      </c>
      <c r="G13" s="3">
        <v>279</v>
      </c>
      <c r="H13" s="28" t="s">
        <v>19</v>
      </c>
      <c r="I13" s="32">
        <v>7</v>
      </c>
    </row>
    <row r="14" spans="1:9" ht="31.5" x14ac:dyDescent="0.25">
      <c r="A14" s="5">
        <v>3</v>
      </c>
      <c r="B14" s="2" t="s">
        <v>9</v>
      </c>
      <c r="C14" s="2" t="s">
        <v>25</v>
      </c>
      <c r="D14" s="6" t="s">
        <v>38</v>
      </c>
      <c r="E14" s="3">
        <v>35.5</v>
      </c>
      <c r="F14" s="4">
        <v>200</v>
      </c>
      <c r="G14" s="3">
        <v>295</v>
      </c>
      <c r="H14" s="28" t="s">
        <v>18</v>
      </c>
      <c r="I14" s="32">
        <v>3</v>
      </c>
    </row>
    <row r="15" spans="1:9" ht="45" x14ac:dyDescent="0.25">
      <c r="A15" s="5">
        <v>4</v>
      </c>
      <c r="B15" s="2" t="s">
        <v>9</v>
      </c>
      <c r="C15" s="2" t="s">
        <v>20</v>
      </c>
      <c r="D15" s="6" t="s">
        <v>39</v>
      </c>
      <c r="E15" s="3">
        <v>22.3</v>
      </c>
      <c r="F15" s="4">
        <v>350</v>
      </c>
      <c r="G15" s="3">
        <v>876</v>
      </c>
      <c r="H15" s="30" t="s">
        <v>21</v>
      </c>
      <c r="I15" s="32">
        <v>2</v>
      </c>
    </row>
    <row r="16" spans="1:9" ht="15.75" x14ac:dyDescent="0.25">
      <c r="A16" s="5">
        <v>5</v>
      </c>
      <c r="B16" s="2" t="s">
        <v>9</v>
      </c>
      <c r="C16" s="2" t="s">
        <v>26</v>
      </c>
      <c r="D16" s="6" t="s">
        <v>10</v>
      </c>
      <c r="E16" s="3">
        <v>5</v>
      </c>
      <c r="F16" s="4">
        <v>200</v>
      </c>
      <c r="G16" s="3">
        <v>503</v>
      </c>
      <c r="H16" s="30" t="s">
        <v>11</v>
      </c>
      <c r="I16" s="32">
        <v>11</v>
      </c>
    </row>
    <row r="17" spans="1:9" s="26" customFormat="1" ht="15.75" x14ac:dyDescent="0.25">
      <c r="A17" s="5">
        <v>6</v>
      </c>
      <c r="B17" s="2" t="s">
        <v>9</v>
      </c>
      <c r="C17" s="2" t="s">
        <v>27</v>
      </c>
      <c r="D17" s="2" t="s">
        <v>41</v>
      </c>
      <c r="E17" s="3">
        <v>1.7</v>
      </c>
      <c r="F17" s="4">
        <v>100</v>
      </c>
      <c r="G17" s="3">
        <v>143</v>
      </c>
      <c r="H17" s="28" t="s">
        <v>19</v>
      </c>
      <c r="I17" s="32">
        <v>6</v>
      </c>
    </row>
    <row r="18" spans="1:9" ht="15.75" x14ac:dyDescent="0.25">
      <c r="A18" s="5">
        <v>7</v>
      </c>
      <c r="B18" s="2" t="s">
        <v>9</v>
      </c>
      <c r="C18" s="2" t="s">
        <v>28</v>
      </c>
      <c r="D18" s="2" t="s">
        <v>12</v>
      </c>
      <c r="E18" s="3">
        <v>5.2</v>
      </c>
      <c r="F18" s="4">
        <v>140</v>
      </c>
      <c r="G18" s="3">
        <v>350</v>
      </c>
      <c r="H18" s="28" t="s">
        <v>19</v>
      </c>
      <c r="I18" s="32">
        <v>10</v>
      </c>
    </row>
    <row r="19" spans="1:9" ht="30" x14ac:dyDescent="0.25">
      <c r="A19" s="5">
        <v>8</v>
      </c>
      <c r="B19" s="2" t="s">
        <v>9</v>
      </c>
      <c r="C19" s="2" t="s">
        <v>29</v>
      </c>
      <c r="D19" s="2" t="s">
        <v>13</v>
      </c>
      <c r="E19" s="3">
        <v>2</v>
      </c>
      <c r="F19" s="4">
        <v>125</v>
      </c>
      <c r="G19" s="3">
        <v>179</v>
      </c>
      <c r="H19" s="28" t="s">
        <v>22</v>
      </c>
      <c r="I19" s="32">
        <v>17</v>
      </c>
    </row>
    <row r="20" spans="1:9" ht="15.75" x14ac:dyDescent="0.25">
      <c r="A20" s="5">
        <v>9</v>
      </c>
      <c r="B20" s="2" t="s">
        <v>9</v>
      </c>
      <c r="C20" s="2" t="s">
        <v>30</v>
      </c>
      <c r="D20" s="2" t="s">
        <v>14</v>
      </c>
      <c r="E20" s="3">
        <v>16.5</v>
      </c>
      <c r="F20" s="4">
        <v>140</v>
      </c>
      <c r="G20" s="3">
        <v>356</v>
      </c>
      <c r="H20" s="28" t="s">
        <v>19</v>
      </c>
      <c r="I20" s="32">
        <v>1</v>
      </c>
    </row>
    <row r="21" spans="1:9" ht="32.25" customHeight="1" x14ac:dyDescent="0.25">
      <c r="A21" s="5">
        <v>10</v>
      </c>
      <c r="B21" s="2" t="s">
        <v>9</v>
      </c>
      <c r="C21" s="2" t="s">
        <v>31</v>
      </c>
      <c r="D21" s="6" t="s">
        <v>42</v>
      </c>
      <c r="E21" s="3">
        <v>12.7</v>
      </c>
      <c r="F21" s="4">
        <v>1500</v>
      </c>
      <c r="G21" s="3">
        <v>2145</v>
      </c>
      <c r="H21" s="28" t="s">
        <v>22</v>
      </c>
      <c r="I21" s="32">
        <v>2</v>
      </c>
    </row>
    <row r="22" spans="1:9" ht="15.75" x14ac:dyDescent="0.25">
      <c r="A22" s="5">
        <v>11</v>
      </c>
      <c r="B22" s="2" t="s">
        <v>9</v>
      </c>
      <c r="C22" s="2" t="s">
        <v>32</v>
      </c>
      <c r="D22" s="2" t="s">
        <v>15</v>
      </c>
      <c r="E22" s="3">
        <v>18.100000000000001</v>
      </c>
      <c r="F22" s="4">
        <v>400</v>
      </c>
      <c r="G22" s="3">
        <v>1005</v>
      </c>
      <c r="H22" s="28" t="s">
        <v>19</v>
      </c>
      <c r="I22" s="32">
        <v>8</v>
      </c>
    </row>
    <row r="23" spans="1:9" ht="16.5" thickBot="1" x14ac:dyDescent="0.3">
      <c r="A23" s="20">
        <v>12</v>
      </c>
      <c r="B23" s="15" t="s">
        <v>9</v>
      </c>
      <c r="C23" s="16" t="s">
        <v>33</v>
      </c>
      <c r="D23" s="15" t="s">
        <v>16</v>
      </c>
      <c r="E23" s="17">
        <v>11</v>
      </c>
      <c r="F23" s="18">
        <v>130</v>
      </c>
      <c r="G23" s="19">
        <v>325</v>
      </c>
      <c r="H23" s="29" t="s">
        <v>19</v>
      </c>
      <c r="I23" s="34">
        <v>5</v>
      </c>
    </row>
    <row r="24" spans="1:9" ht="15.75" x14ac:dyDescent="0.25">
      <c r="A24" s="55" t="s">
        <v>35</v>
      </c>
      <c r="B24" s="56"/>
      <c r="C24" s="56"/>
      <c r="D24" s="11"/>
      <c r="E24" s="7">
        <f>SUM(E12:E23)</f>
        <v>138.9</v>
      </c>
      <c r="F24" s="8">
        <f>F23+F22+F21+F20+F19+F18+F17+F16+F15+F14+F13+F12</f>
        <v>3635</v>
      </c>
      <c r="G24" s="7">
        <f>G23+G22+G21+G20+G19+G18+G17+G16+G15+G14+G13+G12</f>
        <v>6671</v>
      </c>
      <c r="H24" s="46"/>
      <c r="I24" s="47"/>
    </row>
    <row r="25" spans="1:9" ht="15.75" x14ac:dyDescent="0.25">
      <c r="A25" s="44" t="s">
        <v>36</v>
      </c>
      <c r="B25" s="45"/>
      <c r="C25" s="45"/>
      <c r="D25" s="11"/>
      <c r="E25" s="7">
        <v>243.9</v>
      </c>
      <c r="F25" s="8">
        <v>2421.5</v>
      </c>
      <c r="G25" s="7">
        <v>4496</v>
      </c>
      <c r="H25" s="48"/>
      <c r="I25" s="49"/>
    </row>
    <row r="26" spans="1:9" ht="16.5" thickBot="1" x14ac:dyDescent="0.3">
      <c r="A26" s="42" t="s">
        <v>34</v>
      </c>
      <c r="B26" s="43"/>
      <c r="C26" s="43"/>
      <c r="D26" s="12"/>
      <c r="E26" s="9"/>
      <c r="F26" s="10">
        <f>F25+F24</f>
        <v>6056.5</v>
      </c>
      <c r="G26" s="9">
        <f>G25+G24</f>
        <v>11167</v>
      </c>
      <c r="H26" s="50"/>
      <c r="I26" s="51"/>
    </row>
    <row r="28" spans="1:9" x14ac:dyDescent="0.25">
      <c r="F28" s="14"/>
    </row>
    <row r="29" spans="1:9" x14ac:dyDescent="0.25">
      <c r="F29" s="14"/>
    </row>
  </sheetData>
  <mergeCells count="9">
    <mergeCell ref="E1:G1"/>
    <mergeCell ref="A9:H9"/>
    <mergeCell ref="E2:H2"/>
    <mergeCell ref="E3:H3"/>
    <mergeCell ref="A26:C26"/>
    <mergeCell ref="A25:C25"/>
    <mergeCell ref="H24:I26"/>
    <mergeCell ref="A11:I11"/>
    <mergeCell ref="A24:C24"/>
  </mergeCells>
  <phoneticPr fontId="0" type="noConversion"/>
  <pageMargins left="0.19685039370078741" right="0.19685039370078741" top="0.27559055118110237" bottom="0.23622047244094491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Ната</cp:lastModifiedBy>
  <cp:lastPrinted>2019-02-04T13:09:13Z</cp:lastPrinted>
  <dcterms:created xsi:type="dcterms:W3CDTF">2019-01-03T12:11:06Z</dcterms:created>
  <dcterms:modified xsi:type="dcterms:W3CDTF">2019-10-28T10:25:13Z</dcterms:modified>
</cp:coreProperties>
</file>